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Баррикадная 3" sheetId="1" r:id="rId1"/>
  </sheets>
  <externalReferences>
    <externalReference r:id="rId2"/>
  </externalReferences>
  <definedNames>
    <definedName name="Z_6E36EA37_049E_4FAE_B719_2847CD16F858_.wvu.Cols" localSheetId="0" hidden="1">'Баррикадная 3'!#REF!,'Баррикадная 3'!#REF!</definedName>
    <definedName name="Z_6E36EA37_049E_4FAE_B719_2847CD16F858_.wvu.Rows" localSheetId="0" hidden="1">'Баррикадная 3'!$42:$45</definedName>
    <definedName name="Z_73C0D023_21BD_4441_8EFA_957546C15799_.wvu.Cols" localSheetId="0" hidden="1">'Баррикадная 3'!#REF!,'Баррикадная 3'!#REF!</definedName>
    <definedName name="Z_73C0D023_21BD_4441_8EFA_957546C15799_.wvu.Rows" localSheetId="0" hidden="1">'Баррикадная 3'!$42:$45</definedName>
    <definedName name="_xlnm.Print_Area" localSheetId="0">'Баррикадная 3'!$A$1:$I$60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<sst xmlns="http://schemas.openxmlformats.org/spreadsheetml/2006/main" count="62" uniqueCount="53">
  <si>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</si>
  <si>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</si>
  <si>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</si>
  <si>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</si>
  <si>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</si>
  <si>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</si>
  <si>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</si>
  <si>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</si>
  <si>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</si>
  <si>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</si>
  <si>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</si>
  <si>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</si>
  <si>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</si>
  <si>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</si>
  <si>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</si>
  <si>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</si>
  <si>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</si>
  <si>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</si>
  <si>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</si>
  <si>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</si>
  <si>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</si>
  <si>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</si>
  <si>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</si>
  <si>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</si>
  <si>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</si>
  <si>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</si>
  <si>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</si>
  <si>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</si>
  <si>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</si>
  <si>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перед собственниками дома по адресу: ул. Баррикадная, 3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</si>
  <si>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</si>
  <si>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</si>
  <si>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</si>
  <si>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</si>
  <si>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</si>
  <si>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</si>
  <si>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</si>
  <si>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</si>
  <si>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</si>
  <si>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в управлении с 01.06.2010г</t>
  </si>
  <si>
    <t>задолженность с нарастающим итогом с - 01.06.2010г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</si>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</sst>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08">
          <cell r="W108">
            <v>11425.096491794842</v>
          </cell>
          <cell r="X108">
            <v>2267.1599923933795</v>
          </cell>
          <cell r="Y108">
            <v>1934.6180999999999</v>
          </cell>
          <cell r="AA108">
            <v>0</v>
          </cell>
          <cell r="AB108">
            <v>2266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Y108">
            <v>42094.201268676297</v>
          </cell>
          <cell r="BB108">
            <v>0</v>
          </cell>
          <cell r="BC108">
            <v>0</v>
          </cell>
          <cell r="CN108">
            <v>18897.303815275358</v>
          </cell>
          <cell r="CO108">
            <v>3873.1229688106559</v>
          </cell>
          <cell r="CP108">
            <v>331.78360000000004</v>
          </cell>
          <cell r="DB108">
            <v>0</v>
          </cell>
          <cell r="DG108">
            <v>16140.511370598106</v>
          </cell>
          <cell r="DU108">
            <v>8061.4192726019601</v>
          </cell>
          <cell r="DV108">
            <v>1687.6743633702959</v>
          </cell>
          <cell r="DW108">
            <v>8036.8325000000004</v>
          </cell>
          <cell r="EK108">
            <v>0</v>
          </cell>
          <cell r="EQ108">
            <v>6796.2580692502534</v>
          </cell>
          <cell r="FB108">
            <v>98047.686716089767</v>
          </cell>
          <cell r="FC108">
            <v>20045.19254582865</v>
          </cell>
          <cell r="FD108">
            <v>207.06</v>
          </cell>
          <cell r="FL108">
            <v>0</v>
          </cell>
          <cell r="FS108">
            <v>30061.859101861668</v>
          </cell>
          <cell r="FX108">
            <v>64200.555713102418</v>
          </cell>
          <cell r="FY108">
            <v>13094.722116282148</v>
          </cell>
          <cell r="FZ108">
            <v>0</v>
          </cell>
          <cell r="GG108">
            <v>2292.5111999999995</v>
          </cell>
          <cell r="GL108">
            <v>20221.094029724809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60"/>
  <sheetViews>
    <sheetView tabSelected="1" topLeftCell="A12" zoomScale="90" zoomScaleNormal="90" zoomScaleSheetLayoutView="5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6.6640625" style="1" customWidth="1"/>
    <col min="7" max="7" width="16.109375" style="1" customWidth="1"/>
    <col min="8" max="8" width="7.6640625" style="1" customWidth="1"/>
    <col min="9" max="16384" width="9.109375" style="1"/>
  </cols>
  <sheetData>
    <row r="1" spans="1:7" ht="18" customHeight="1" x14ac:dyDescent="0.25">
      <c r="A1" s="68" t="s">
        <v>51</v>
      </c>
      <c r="B1" s="68"/>
      <c r="C1" s="68"/>
      <c r="D1" s="68"/>
      <c r="E1" s="68"/>
      <c r="F1" s="68"/>
      <c r="G1" s="69"/>
    </row>
    <row r="2" spans="1:7" ht="21" customHeight="1" x14ac:dyDescent="0.25">
      <c r="A2" s="70" t="s">
        <v>29</v>
      </c>
      <c r="B2" s="71"/>
      <c r="C2" s="71"/>
      <c r="D2" s="71"/>
      <c r="E2" s="71"/>
      <c r="F2" s="71"/>
      <c r="G2" s="71"/>
    </row>
    <row r="3" spans="1:7" ht="14.25" hidden="1" customHeight="1" x14ac:dyDescent="0.25">
      <c r="A3" s="72" t="s">
        <v>0</v>
      </c>
      <c r="B3" s="73"/>
      <c r="C3" s="73"/>
      <c r="D3" s="73"/>
      <c r="E3" s="2">
        <f>E4+E5</f>
        <v>0</v>
      </c>
      <c r="F3" s="3" t="s">
        <v>1</v>
      </c>
    </row>
    <row r="4" spans="1:7" ht="14.25" hidden="1" customHeight="1" x14ac:dyDescent="0.25">
      <c r="A4" s="72" t="s">
        <v>2</v>
      </c>
      <c r="B4" s="73"/>
      <c r="C4" s="73"/>
      <c r="D4" s="73"/>
      <c r="E4" s="2"/>
      <c r="F4" s="3" t="s">
        <v>1</v>
      </c>
    </row>
    <row r="5" spans="1:7" ht="14.25" hidden="1" customHeight="1" x14ac:dyDescent="0.25">
      <c r="A5" s="72" t="s">
        <v>3</v>
      </c>
      <c r="B5" s="73"/>
      <c r="C5" s="73"/>
      <c r="D5" s="73"/>
      <c r="E5" s="2"/>
      <c r="F5" s="3" t="s">
        <v>4</v>
      </c>
    </row>
    <row r="6" spans="1:7" ht="15.6" x14ac:dyDescent="0.25">
      <c r="A6" s="4"/>
      <c r="B6" s="5"/>
      <c r="C6" s="6"/>
      <c r="D6" s="7"/>
      <c r="E6" s="36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3" t="s">
        <v>5</v>
      </c>
      <c r="B8" s="84"/>
      <c r="C8" s="84"/>
      <c r="D8" s="85"/>
      <c r="E8" s="15" t="s">
        <v>6</v>
      </c>
      <c r="F8" s="15" t="s">
        <v>7</v>
      </c>
      <c r="G8" s="16" t="s">
        <v>40</v>
      </c>
    </row>
    <row r="9" spans="1:7" ht="15.6" x14ac:dyDescent="0.3">
      <c r="A9" s="86" t="s">
        <v>8</v>
      </c>
      <c r="B9" s="87"/>
      <c r="C9" s="87"/>
      <c r="D9" s="88"/>
      <c r="E9" s="17">
        <f>SUM(E10:E14)</f>
        <v>2146521.94</v>
      </c>
      <c r="F9" s="17">
        <f t="shared" ref="F9:G9" si="0">SUM(F10:F14)</f>
        <v>2159518.7400000002</v>
      </c>
      <c r="G9" s="17">
        <f t="shared" si="0"/>
        <v>489439.51</v>
      </c>
    </row>
    <row r="10" spans="1:7" ht="13.2" customHeight="1" x14ac:dyDescent="0.3">
      <c r="A10" s="74" t="s">
        <v>9</v>
      </c>
      <c r="B10" s="75"/>
      <c r="C10" s="75"/>
      <c r="D10" s="76"/>
      <c r="E10" s="18">
        <v>999734.08</v>
      </c>
      <c r="F10" s="18">
        <v>1013589.08</v>
      </c>
      <c r="G10" s="19">
        <v>273065.18</v>
      </c>
    </row>
    <row r="11" spans="1:7" ht="14.4" customHeight="1" x14ac:dyDescent="0.3">
      <c r="A11" s="74" t="s">
        <v>10</v>
      </c>
      <c r="B11" s="75"/>
      <c r="C11" s="75"/>
      <c r="D11" s="76"/>
      <c r="E11" s="18"/>
      <c r="F11" s="18"/>
      <c r="G11" s="19"/>
    </row>
    <row r="12" spans="1:7" ht="13.95" customHeight="1" x14ac:dyDescent="0.3">
      <c r="A12" s="74" t="s">
        <v>11</v>
      </c>
      <c r="B12" s="75"/>
      <c r="C12" s="75"/>
      <c r="D12" s="76"/>
      <c r="E12" s="18">
        <v>197544.54</v>
      </c>
      <c r="F12" s="18">
        <v>195770.75</v>
      </c>
      <c r="G12" s="19">
        <v>37690.120000000003</v>
      </c>
    </row>
    <row r="13" spans="1:7" ht="13.5" customHeight="1" x14ac:dyDescent="0.3">
      <c r="A13" s="74" t="s">
        <v>12</v>
      </c>
      <c r="B13" s="75"/>
      <c r="C13" s="75"/>
      <c r="D13" s="76"/>
      <c r="E13" s="18">
        <v>369137.25</v>
      </c>
      <c r="F13" s="18">
        <v>365454.11</v>
      </c>
      <c r="G13" s="19">
        <v>63243.87</v>
      </c>
    </row>
    <row r="14" spans="1:7" ht="14.4" customHeight="1" x14ac:dyDescent="0.3">
      <c r="A14" s="67" t="s">
        <v>13</v>
      </c>
      <c r="B14" s="67"/>
      <c r="C14" s="67"/>
      <c r="D14" s="67"/>
      <c r="E14" s="18">
        <v>580106.06999999995</v>
      </c>
      <c r="F14" s="18">
        <v>584704.80000000005</v>
      </c>
      <c r="G14" s="19">
        <v>115440.34</v>
      </c>
    </row>
    <row r="15" spans="1:7" ht="15.6" x14ac:dyDescent="0.3">
      <c r="A15" s="77" t="s">
        <v>41</v>
      </c>
      <c r="B15" s="78"/>
      <c r="C15" s="78"/>
      <c r="D15" s="79"/>
      <c r="E15" s="17">
        <f>SUM(E16:E19)</f>
        <v>1102754.6399999999</v>
      </c>
      <c r="F15" s="17">
        <f t="shared" ref="F15:G15" si="1">SUM(F16:F19)</f>
        <v>1095592.04</v>
      </c>
      <c r="G15" s="17">
        <f t="shared" si="1"/>
        <v>159363.96000000002</v>
      </c>
    </row>
    <row r="16" spans="1:7" ht="33.6" customHeight="1" x14ac:dyDescent="0.3">
      <c r="A16" s="80" t="s">
        <v>43</v>
      </c>
      <c r="B16" s="81"/>
      <c r="C16" s="81"/>
      <c r="D16" s="82"/>
      <c r="E16" s="18">
        <v>1034908.44</v>
      </c>
      <c r="F16" s="18">
        <v>1029085.59</v>
      </c>
      <c r="G16" s="19">
        <v>151195.73000000001</v>
      </c>
    </row>
    <row r="17" spans="1:11" ht="15.6" x14ac:dyDescent="0.3">
      <c r="A17" s="67" t="s">
        <v>44</v>
      </c>
      <c r="B17" s="67"/>
      <c r="C17" s="67"/>
      <c r="D17" s="67"/>
      <c r="E17" s="18">
        <v>2290</v>
      </c>
      <c r="F17" s="18">
        <v>2265.12</v>
      </c>
      <c r="G17" s="19">
        <v>284.83999999999997</v>
      </c>
    </row>
    <row r="18" spans="1:11" ht="15.6" x14ac:dyDescent="0.3">
      <c r="A18" s="67" t="s">
        <v>45</v>
      </c>
      <c r="B18" s="67"/>
      <c r="C18" s="67"/>
      <c r="D18" s="67"/>
      <c r="E18" s="18"/>
      <c r="F18" s="18"/>
      <c r="G18" s="19"/>
    </row>
    <row r="19" spans="1:11" ht="15.6" x14ac:dyDescent="0.3">
      <c r="A19" s="67" t="s">
        <v>46</v>
      </c>
      <c r="B19" s="67"/>
      <c r="C19" s="67"/>
      <c r="D19" s="67"/>
      <c r="E19" s="18">
        <v>65556.2</v>
      </c>
      <c r="F19" s="18">
        <v>64241.33</v>
      </c>
      <c r="G19" s="19">
        <v>7883.39</v>
      </c>
    </row>
    <row r="20" spans="1:11" ht="15.6" x14ac:dyDescent="0.3">
      <c r="A20" s="66" t="s">
        <v>14</v>
      </c>
      <c r="B20" s="66"/>
      <c r="C20" s="66"/>
      <c r="D20" s="66"/>
      <c r="E20" s="18"/>
      <c r="F20" s="18"/>
      <c r="G20" s="19"/>
    </row>
    <row r="21" spans="1:11" ht="15.6" x14ac:dyDescent="0.3">
      <c r="A21" s="67" t="s">
        <v>15</v>
      </c>
      <c r="B21" s="67"/>
      <c r="C21" s="67"/>
      <c r="D21" s="67"/>
      <c r="E21" s="18">
        <v>10547.46</v>
      </c>
      <c r="F21" s="18">
        <v>10930.59</v>
      </c>
      <c r="G21" s="19">
        <v>2270.62</v>
      </c>
    </row>
    <row r="22" spans="1:11" ht="8.4" customHeight="1" x14ac:dyDescent="0.3">
      <c r="A22" s="21"/>
      <c r="B22" s="22"/>
      <c r="C22" s="22"/>
      <c r="D22" s="22"/>
      <c r="E22" s="30"/>
      <c r="F22" s="30"/>
      <c r="G22" s="23"/>
    </row>
    <row r="23" spans="1:11" ht="15.6" x14ac:dyDescent="0.3">
      <c r="A23" s="24" t="s">
        <v>42</v>
      </c>
      <c r="B23" s="24"/>
      <c r="C23" s="24"/>
      <c r="D23" s="24"/>
      <c r="E23" s="25"/>
      <c r="F23" s="14"/>
    </row>
    <row r="24" spans="1:11" ht="15.6" x14ac:dyDescent="0.3">
      <c r="A24" s="37" t="s">
        <v>52</v>
      </c>
      <c r="B24" s="37"/>
      <c r="C24" s="37"/>
      <c r="D24" s="37"/>
      <c r="E24" s="37"/>
      <c r="F24" s="18">
        <v>234934.27746063634</v>
      </c>
      <c r="G24" s="20"/>
    </row>
    <row r="25" spans="1:11" ht="15.75" customHeight="1" x14ac:dyDescent="0.25">
      <c r="A25" s="60" t="s">
        <v>31</v>
      </c>
      <c r="B25" s="61"/>
      <c r="C25" s="61"/>
      <c r="D25" s="61"/>
      <c r="E25" s="62"/>
      <c r="F25" s="56">
        <f>SUM(F27:F31)</f>
        <v>59987.075852864516</v>
      </c>
    </row>
    <row r="26" spans="1:11" ht="28.5" customHeight="1" x14ac:dyDescent="0.25">
      <c r="A26" s="63"/>
      <c r="B26" s="64"/>
      <c r="C26" s="64"/>
      <c r="D26" s="64"/>
      <c r="E26" s="65"/>
      <c r="F26" s="57"/>
    </row>
    <row r="27" spans="1:11" ht="15.6" hidden="1" x14ac:dyDescent="0.3">
      <c r="A27" s="45" t="s">
        <v>16</v>
      </c>
      <c r="B27" s="40"/>
      <c r="C27" s="40"/>
      <c r="D27" s="40"/>
      <c r="E27" s="41"/>
      <c r="F27" s="26">
        <f>'[1]УК ВР декабрь нар'!W108</f>
        <v>11425.096491794842</v>
      </c>
      <c r="K27" s="35"/>
    </row>
    <row r="28" spans="1:11" ht="15.6" hidden="1" x14ac:dyDescent="0.3">
      <c r="A28" s="45" t="s">
        <v>32</v>
      </c>
      <c r="B28" s="40"/>
      <c r="C28" s="40"/>
      <c r="D28" s="40"/>
      <c r="E28" s="41"/>
      <c r="F28" s="26">
        <f>'[1]УК ВР декабрь нар'!X108</f>
        <v>2267.1599923933795</v>
      </c>
    </row>
    <row r="29" spans="1:11" ht="15.6" hidden="1" x14ac:dyDescent="0.3">
      <c r="A29" s="45" t="s">
        <v>18</v>
      </c>
      <c r="B29" s="40"/>
      <c r="C29" s="40"/>
      <c r="D29" s="40"/>
      <c r="E29" s="41"/>
      <c r="F29" s="26">
        <f>'[1]УК ВР декабрь нар'!Y108</f>
        <v>1934.6180999999999</v>
      </c>
    </row>
    <row r="30" spans="1:11" ht="15.6" hidden="1" x14ac:dyDescent="0.3">
      <c r="A30" s="45" t="s">
        <v>19</v>
      </c>
      <c r="B30" s="40"/>
      <c r="C30" s="40"/>
      <c r="D30" s="40"/>
      <c r="E30" s="41"/>
      <c r="F30" s="26">
        <f>'[1]УК ВР декабрь нар'!AA108+'[1]УК ВР декабрь нар'!AB108+'[1]УК ВР декабрь нар'!AC108+'[1]УК ВР декабрь нар'!AD108+'[1]УК ВР декабрь нар'!AE108+'[1]УК ВР декабрь нар'!AF108+'[1]УК ВР декабрь нар'!AG108+'[1]УК ВР декабрь нар'!AH108+'[1]УК ВР декабрь нар'!AJ108+'[1]УК ВР декабрь нар'!AL108+'[1]УК ВР декабрь нар'!AN108+'[1]УК ВР декабрь нар'!AO108+'[1]УК ВР декабрь нар'!AP108+'[1]УК ВР декабрь нар'!AQ108+'[1]УК ВР декабрь нар'!AR108+'[1]УК ВР декабрь нар'!AT108</f>
        <v>2266</v>
      </c>
    </row>
    <row r="31" spans="1:11" ht="36.75" hidden="1" customHeight="1" x14ac:dyDescent="0.3">
      <c r="A31" s="50" t="s">
        <v>33</v>
      </c>
      <c r="B31" s="58"/>
      <c r="C31" s="58"/>
      <c r="D31" s="58"/>
      <c r="E31" s="59"/>
      <c r="F31" s="26">
        <f>'[1]УК ВР декабрь нар'!AY108</f>
        <v>42094.201268676297</v>
      </c>
    </row>
    <row r="32" spans="1:11" ht="15.75" customHeight="1" x14ac:dyDescent="0.25">
      <c r="A32" s="60" t="s">
        <v>34</v>
      </c>
      <c r="B32" s="61"/>
      <c r="C32" s="61"/>
      <c r="D32" s="61"/>
      <c r="E32" s="62"/>
      <c r="F32" s="56">
        <f>SUM(F34:F38)+64964</f>
        <v>128788.90595990664</v>
      </c>
    </row>
    <row r="33" spans="1:11" ht="33" customHeight="1" x14ac:dyDescent="0.25">
      <c r="A33" s="63"/>
      <c r="B33" s="64"/>
      <c r="C33" s="64"/>
      <c r="D33" s="64"/>
      <c r="E33" s="65"/>
      <c r="F33" s="57"/>
    </row>
    <row r="34" spans="1:11" ht="15.6" hidden="1" x14ac:dyDescent="0.3">
      <c r="A34" s="53" t="s">
        <v>16</v>
      </c>
      <c r="B34" s="53"/>
      <c r="C34" s="53"/>
      <c r="D34" s="53"/>
      <c r="E34" s="53"/>
      <c r="F34" s="26">
        <f>'[1]УК ВР декабрь нар'!CN108+'[1]УК ВР декабрь нар'!DU108</f>
        <v>26958.723087877319</v>
      </c>
      <c r="K34" s="35"/>
    </row>
    <row r="35" spans="1:11" ht="15.6" hidden="1" x14ac:dyDescent="0.3">
      <c r="A35" s="53" t="s">
        <v>32</v>
      </c>
      <c r="B35" s="53"/>
      <c r="C35" s="53"/>
      <c r="D35" s="53"/>
      <c r="E35" s="53"/>
      <c r="F35" s="26">
        <f>'[1]УК ВР декабрь нар'!CO108+'[1]УК ВР декабрь нар'!DV108</f>
        <v>5560.7973321809513</v>
      </c>
    </row>
    <row r="36" spans="1:11" ht="15.6" hidden="1" x14ac:dyDescent="0.3">
      <c r="A36" s="53" t="s">
        <v>18</v>
      </c>
      <c r="B36" s="53"/>
      <c r="C36" s="53"/>
      <c r="D36" s="53"/>
      <c r="E36" s="53"/>
      <c r="F36" s="26">
        <f>'[1]УК ВР декабрь нар'!CP108+'[1]УК ВР декабрь нар'!DW108</f>
        <v>8368.6161000000011</v>
      </c>
    </row>
    <row r="37" spans="1:11" ht="15.6" hidden="1" x14ac:dyDescent="0.3">
      <c r="A37" s="53" t="s">
        <v>19</v>
      </c>
      <c r="B37" s="53"/>
      <c r="C37" s="53"/>
      <c r="D37" s="53"/>
      <c r="E37" s="53"/>
      <c r="F37" s="26">
        <f>'[1]УК ВР декабрь нар'!AI108+'[1]УК ВР декабрь нар'!AJ108+'[1]УК ВР декабрь нар'!AS108+'[1]УК ВР декабрь нар'!BC108+'[1]УК ВР декабрь нар'!DB108+'[1]УК ВР декабрь нар'!EK108+'[1]УК ВР декабрь нар'!AM108</f>
        <v>0</v>
      </c>
    </row>
    <row r="38" spans="1:11" ht="39.75" hidden="1" customHeight="1" x14ac:dyDescent="0.3">
      <c r="A38" s="50" t="s">
        <v>35</v>
      </c>
      <c r="B38" s="51"/>
      <c r="C38" s="51"/>
      <c r="D38" s="51"/>
      <c r="E38" s="52"/>
      <c r="F38" s="26">
        <f>'[1]УК ВР декабрь нар'!DG108+'[1]УК ВР декабрь нар'!EQ108</f>
        <v>22936.769439848358</v>
      </c>
    </row>
    <row r="39" spans="1:11" ht="32.4" customHeight="1" x14ac:dyDescent="0.3">
      <c r="A39" s="39" t="s">
        <v>36</v>
      </c>
      <c r="B39" s="54"/>
      <c r="C39" s="54"/>
      <c r="D39" s="54"/>
      <c r="E39" s="55"/>
      <c r="F39" s="27">
        <f>SUM(F40:F48)+133057.12</f>
        <v>381227.80142288946</v>
      </c>
    </row>
    <row r="40" spans="1:11" ht="15.6" hidden="1" x14ac:dyDescent="0.3">
      <c r="A40" s="46" t="s">
        <v>20</v>
      </c>
      <c r="B40" s="47"/>
      <c r="C40" s="47"/>
      <c r="D40" s="47"/>
      <c r="E40" s="48"/>
      <c r="F40" s="26">
        <f>'[1]УК ВР декабрь нар'!FB108+'[1]УК ВР декабрь нар'!FX108</f>
        <v>162248.24242919218</v>
      </c>
      <c r="K40" s="35"/>
    </row>
    <row r="41" spans="1:11" ht="15.6" hidden="1" x14ac:dyDescent="0.3">
      <c r="A41" s="45" t="s">
        <v>32</v>
      </c>
      <c r="B41" s="40"/>
      <c r="C41" s="40"/>
      <c r="D41" s="40"/>
      <c r="E41" s="40"/>
      <c r="F41" s="26">
        <f>'[1]УК ВР декабрь нар'!FC108+'[1]УК ВР декабрь нар'!FY108</f>
        <v>33139.914662110794</v>
      </c>
    </row>
    <row r="42" spans="1:11" ht="15.6" hidden="1" customHeight="1" x14ac:dyDescent="0.3">
      <c r="A42" s="53" t="s">
        <v>21</v>
      </c>
      <c r="B42" s="53"/>
      <c r="C42" s="53"/>
      <c r="D42" s="53"/>
      <c r="E42" s="45"/>
      <c r="F42" s="26"/>
    </row>
    <row r="43" spans="1:11" ht="15.6" hidden="1" customHeight="1" x14ac:dyDescent="0.3">
      <c r="A43" s="45" t="s">
        <v>17</v>
      </c>
      <c r="B43" s="40"/>
      <c r="C43" s="40"/>
      <c r="D43" s="40"/>
      <c r="E43" s="40"/>
      <c r="F43" s="26"/>
    </row>
    <row r="44" spans="1:11" ht="15.6" hidden="1" customHeight="1" x14ac:dyDescent="0.3">
      <c r="A44" s="53" t="s">
        <v>22</v>
      </c>
      <c r="B44" s="53"/>
      <c r="C44" s="53"/>
      <c r="D44" s="53"/>
      <c r="E44" s="45"/>
      <c r="F44" s="26"/>
    </row>
    <row r="45" spans="1:11" ht="15.6" hidden="1" customHeight="1" x14ac:dyDescent="0.3">
      <c r="A45" s="45" t="s">
        <v>17</v>
      </c>
      <c r="B45" s="40"/>
      <c r="C45" s="40"/>
      <c r="D45" s="40"/>
      <c r="E45" s="40"/>
      <c r="F45" s="26"/>
    </row>
    <row r="46" spans="1:11" ht="15.6" hidden="1" x14ac:dyDescent="0.3">
      <c r="A46" s="53" t="s">
        <v>18</v>
      </c>
      <c r="B46" s="53"/>
      <c r="C46" s="53"/>
      <c r="D46" s="53"/>
      <c r="E46" s="45"/>
      <c r="F46" s="26">
        <f>'[1]УК ВР декабрь нар'!FD108+'[1]УК ВР декабрь нар'!FZ108</f>
        <v>207.06</v>
      </c>
    </row>
    <row r="47" spans="1:11" ht="15.6" hidden="1" x14ac:dyDescent="0.3">
      <c r="A47" s="45" t="s">
        <v>19</v>
      </c>
      <c r="B47" s="40"/>
      <c r="C47" s="40"/>
      <c r="D47" s="40"/>
      <c r="E47" s="40"/>
      <c r="F47" s="26">
        <f>'[1]УК ВР декабрь нар'!GG108+'[1]УК ВР декабрь нар'!FL108+'[1]УК ВР декабрь нар'!BB108+'[1]УК ВР декабрь нар'!AK108</f>
        <v>2292.5111999999995</v>
      </c>
    </row>
    <row r="48" spans="1:11" ht="43.5" hidden="1" customHeight="1" x14ac:dyDescent="0.3">
      <c r="A48" s="50" t="s">
        <v>37</v>
      </c>
      <c r="B48" s="51"/>
      <c r="C48" s="51"/>
      <c r="D48" s="51"/>
      <c r="E48" s="52"/>
      <c r="F48" s="26">
        <f>'[1]УК ВР декабрь нар'!FS108+'[1]УК ВР декабрь нар'!GL108</f>
        <v>50282.953131586473</v>
      </c>
    </row>
    <row r="49" spans="1:10" ht="15.6" hidden="1" customHeight="1" x14ac:dyDescent="0.3">
      <c r="A49" s="39" t="s">
        <v>38</v>
      </c>
      <c r="B49" s="40"/>
      <c r="C49" s="40"/>
      <c r="D49" s="40"/>
      <c r="E49" s="41"/>
      <c r="F49" s="34"/>
    </row>
    <row r="50" spans="1:10" ht="15.6" x14ac:dyDescent="0.3">
      <c r="A50" s="42" t="s">
        <v>47</v>
      </c>
      <c r="B50" s="43"/>
      <c r="C50" s="43"/>
      <c r="D50" s="43"/>
      <c r="E50" s="44"/>
      <c r="F50" s="27">
        <f>F25+F32+F39+F49</f>
        <v>570003.78323566064</v>
      </c>
    </row>
    <row r="51" spans="1:10" s="33" customFormat="1" ht="15.6" x14ac:dyDescent="0.3">
      <c r="A51" s="31" t="s">
        <v>48</v>
      </c>
      <c r="B51" s="32"/>
      <c r="C51" s="32"/>
      <c r="D51" s="32"/>
      <c r="E51" s="32"/>
      <c r="F51" s="27">
        <f>F52+F53+F54</f>
        <v>172271.68</v>
      </c>
    </row>
    <row r="52" spans="1:10" ht="15.6" x14ac:dyDescent="0.3">
      <c r="A52" s="45" t="s">
        <v>23</v>
      </c>
      <c r="B52" s="40"/>
      <c r="C52" s="40"/>
      <c r="D52" s="40"/>
      <c r="E52" s="40"/>
      <c r="F52" s="26">
        <v>77615.429999999993</v>
      </c>
    </row>
    <row r="53" spans="1:10" ht="15.6" x14ac:dyDescent="0.3">
      <c r="A53" s="45" t="s">
        <v>24</v>
      </c>
      <c r="B53" s="40"/>
      <c r="C53" s="40"/>
      <c r="D53" s="40"/>
      <c r="E53" s="40"/>
      <c r="F53" s="26">
        <v>94656.25</v>
      </c>
    </row>
    <row r="54" spans="1:10" ht="18" hidden="1" customHeight="1" x14ac:dyDescent="0.3">
      <c r="A54" s="46" t="s">
        <v>25</v>
      </c>
      <c r="B54" s="47"/>
      <c r="C54" s="47"/>
      <c r="D54" s="47"/>
      <c r="E54" s="48"/>
      <c r="F54" s="26">
        <v>0</v>
      </c>
    </row>
    <row r="55" spans="1:10" ht="15.6" x14ac:dyDescent="0.3">
      <c r="A55" s="49" t="s">
        <v>49</v>
      </c>
      <c r="B55" s="49"/>
      <c r="C55" s="49"/>
      <c r="D55" s="49"/>
      <c r="E55" s="49"/>
      <c r="F55" s="27">
        <f>F50+F51</f>
        <v>742275.46323566069</v>
      </c>
      <c r="J55" s="20"/>
    </row>
    <row r="56" spans="1:10" ht="15.6" x14ac:dyDescent="0.3">
      <c r="A56" s="37" t="s">
        <v>26</v>
      </c>
      <c r="B56" s="37"/>
      <c r="C56" s="37"/>
      <c r="D56" s="37"/>
      <c r="E56" s="37"/>
      <c r="F56" s="28">
        <f>E16</f>
        <v>1034908.44</v>
      </c>
    </row>
    <row r="57" spans="1:10" ht="15.6" x14ac:dyDescent="0.3">
      <c r="A57" s="37" t="s">
        <v>27</v>
      </c>
      <c r="B57" s="37"/>
      <c r="C57" s="37"/>
      <c r="D57" s="37"/>
      <c r="E57" s="37"/>
      <c r="F57" s="27">
        <f>F16</f>
        <v>1029085.59</v>
      </c>
      <c r="H57" s="29"/>
    </row>
    <row r="58" spans="1:10" ht="15.6" x14ac:dyDescent="0.3">
      <c r="A58" s="38" t="s">
        <v>28</v>
      </c>
      <c r="B58" s="38"/>
      <c r="C58" s="38"/>
      <c r="D58" s="38"/>
      <c r="E58" s="38"/>
      <c r="F58" s="27">
        <f>F24+F56-F55</f>
        <v>527567.25422497559</v>
      </c>
      <c r="H58" s="29"/>
      <c r="J58" s="20"/>
    </row>
    <row r="60" spans="1:10" x14ac:dyDescent="0.25">
      <c r="A60" s="1" t="s">
        <v>30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Баррикадная 3</vt:lpstr>
      <vt:lpstr>'Баррикадная 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2018-03-28T12:28:01Z</cp:lastPrinted>
  <dcterms:created xsi:type="dcterms:W3CDTF">2013-05-24T09:13:10Z</dcterms:created>
  <dcterms:modified xsi:type="dcterms:W3CDTF">2019-02-28T06:34:40Z</dcterms:modified>
</cp:coreProperties>
</file>